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DieseArbeitsmappe" autoCompressPictures="0"/>
  <mc:AlternateContent xmlns:mc="http://schemas.openxmlformats.org/markup-compatibility/2006">
    <mc:Choice Requires="x15">
      <x15ac:absPath xmlns:x15ac="http://schemas.microsoft.com/office/spreadsheetml/2010/11/ac" url="\\kis1.uke.de\dfs-k2\USER5\00025235\Desktop\Rahmenv. ARC\DOX ARC\"/>
    </mc:Choice>
  </mc:AlternateContent>
  <xr:revisionPtr revIDLastSave="0" documentId="8_{D5DE2CD4-AA24-4B0F-AAFF-081033FFC17B}" xr6:coauthVersionLast="47" xr6:coauthVersionMax="47" xr10:uidLastSave="{00000000-0000-0000-0000-000000000000}"/>
  <bookViews>
    <workbookView xWindow="-120" yWindow="-120" windowWidth="29040" windowHeight="17520" tabRatio="500" xr2:uid="{00000000-000D-0000-FFFF-FFFF00000000}"/>
  </bookViews>
  <sheets>
    <sheet name="Blatt1" sheetId="1" r:id="rId1"/>
  </sheets>
  <definedNames>
    <definedName name="_xlnm.Print_Area" localSheetId="0">Blatt1!$A$1:$C$58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3" i="1" l="1"/>
  <c r="C35" i="1" s="1"/>
  <c r="C34" i="1" l="1"/>
  <c r="C36" i="1" s="1"/>
  <c r="C43" i="1" s="1"/>
  <c r="C40" i="1" l="1"/>
  <c r="C41" i="1"/>
  <c r="C42" i="1"/>
  <c r="C44" i="1"/>
  <c r="C45" i="1"/>
  <c r="C46" i="1"/>
  <c r="C47" i="1"/>
  <c r="C48" i="1"/>
  <c r="C49" i="1"/>
  <c r="C50" i="1"/>
  <c r="C51" i="1"/>
  <c r="C53" i="1"/>
  <c r="C52" i="1"/>
  <c r="C54" i="1"/>
  <c r="C56" i="1"/>
  <c r="C57" i="1"/>
  <c r="C58" i="1"/>
  <c r="C39" i="1"/>
  <c r="C55" i="1"/>
  <c r="C60" i="1" l="1"/>
  <c r="C63" i="1" s="1"/>
  <c r="C66" i="1" s="1"/>
  <c r="C70" i="1" s="1"/>
  <c r="C71" i="1" s="1"/>
  <c r="C7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Kremkau, Susanne</author>
  </authors>
  <commentList>
    <comment ref="C6" authorId="0" shapeId="0" xr:uid="{E8A0B754-1D73-4428-AE89-10B8C0F711C7}">
      <text>
        <r>
          <rPr>
            <b/>
            <sz val="9"/>
            <color indexed="81"/>
            <rFont val="Segoe UI"/>
            <family val="2"/>
          </rPr>
          <t>Kremkau, Susanne:</t>
        </r>
        <r>
          <rPr>
            <sz val="9"/>
            <color indexed="81"/>
            <rFont val="Segoe UI"/>
            <family val="2"/>
          </rPr>
          <t xml:space="preserve">
Honraraufstellung für Lose Bauphysik, Brandschutz, Bauakustik, Tragwerksplanung separat, da andere Berechnungegrundlagen</t>
        </r>
      </text>
    </comment>
  </commentList>
</comments>
</file>

<file path=xl/sharedStrings.xml><?xml version="1.0" encoding="utf-8"?>
<sst xmlns="http://schemas.openxmlformats.org/spreadsheetml/2006/main" count="65" uniqueCount="65">
  <si>
    <t>Honorarzone</t>
  </si>
  <si>
    <t>Ingenieur (€/Stunde)</t>
  </si>
  <si>
    <t>Technische Zeichner(€/Stunde)</t>
  </si>
  <si>
    <t>Projektleiter (€/Stunde)</t>
  </si>
  <si>
    <t>Name des Bieters/der Bietergemeinschaft:</t>
  </si>
  <si>
    <t>Namen bitte hier eintragen</t>
  </si>
  <si>
    <t>NEBENKOSTEN</t>
  </si>
  <si>
    <t>GRUNDLEISTUNGEN + BESONDERE LEISTUNGEN + NEBENKOSTEN</t>
  </si>
  <si>
    <t>MwSt</t>
  </si>
  <si>
    <t>Stundensätze (€netto):</t>
  </si>
  <si>
    <t>Geschäftsführer (€/Stunde)</t>
  </si>
  <si>
    <t>Stufe II (Lph. 3 - 4)</t>
  </si>
  <si>
    <t>Stufe III (Lph. 5 - 7)</t>
  </si>
  <si>
    <t>Stufe IV (Lph. 8)</t>
  </si>
  <si>
    <t>Honorarangebotssummen</t>
  </si>
  <si>
    <t>Stufe I (Lph. 1- 2)</t>
  </si>
  <si>
    <t>Honorarsatz</t>
  </si>
  <si>
    <t xml:space="preserve">Einbeziehung von digitalen Modellen (BIM) in die Vorplanung </t>
  </si>
  <si>
    <t>Berechnung von Lebenszykluskosten</t>
  </si>
  <si>
    <t>Detaillierte Betriebskostenberechnung</t>
  </si>
  <si>
    <t xml:space="preserve">Einarbeitung der Entwurfsplanung in das digitale Modell des Objekts (BIM / Maßstab 1:100) </t>
  </si>
  <si>
    <t>Einarbeitung der Ausführungsplanung in das digitale Modell des Objekts (BIM / im erforderlichen Maßstab)</t>
  </si>
  <si>
    <t>Prüfen und Werten von Nebenangeboten</t>
  </si>
  <si>
    <t>Mitwirken bei der Prüfung von bauwirtschaftlich begründeten Angeboten (Claimabwehr)</t>
  </si>
  <si>
    <t xml:space="preserve">Berücksichtigung und Verwendung der digitalen Modelle (BIM) bei der Objekt-(Bau-)überwachung und Dokumentation </t>
  </si>
  <si>
    <t>Durchführen von Leistungsmessungen u. Funktionsprüfungen</t>
  </si>
  <si>
    <t>Werksabnahmen</t>
  </si>
  <si>
    <r>
      <t xml:space="preserve">Summe Honorar </t>
    </r>
    <r>
      <rPr>
        <b/>
        <sz val="12"/>
        <color theme="1"/>
        <rFont val="Calibri"/>
        <family val="2"/>
        <scheme val="minor"/>
      </rPr>
      <t>Grundleistungen</t>
    </r>
    <r>
      <rPr>
        <sz val="12"/>
        <color theme="1"/>
        <rFont val="Calibri"/>
        <family val="2"/>
        <scheme val="minor"/>
      </rPr>
      <t xml:space="preserve"> + optionale </t>
    </r>
    <r>
      <rPr>
        <b/>
        <sz val="12"/>
        <color theme="1"/>
        <rFont val="Calibri"/>
        <family val="2"/>
        <scheme val="minor"/>
      </rPr>
      <t>Besondere Leistungen (</t>
    </r>
    <r>
      <rPr>
        <sz val="12"/>
        <color theme="1"/>
        <rFont val="Calibri"/>
        <family val="2"/>
        <scheme val="minor"/>
      </rPr>
      <t>€netto)</t>
    </r>
  </si>
  <si>
    <t>GRUNDLEISTUNGEN + optionale BESONDERE LEISTUNGEN</t>
  </si>
  <si>
    <t>Optionale BESONDERE LEISTUNGEN</t>
  </si>
  <si>
    <t xml:space="preserve">Nebenkosten (%) </t>
  </si>
  <si>
    <t>Summe GESAMTHONORAR (€ netto)</t>
  </si>
  <si>
    <t xml:space="preserve">Summe GESAMTHONORAR (€ brutto) </t>
  </si>
  <si>
    <t>Lph. 1 (Grundlagenermittlung)                                2 %</t>
  </si>
  <si>
    <t>Stufe V (Lph 9)</t>
  </si>
  <si>
    <t>GRUNDLEISTUNGEN</t>
  </si>
  <si>
    <t xml:space="preserve">Anrechenbare Kosten KGR 300 (€ netto) und KGR 400 anteilig (€ netto) </t>
  </si>
  <si>
    <t>Lph. 3 (Entwurfsplanung)                                        15 %</t>
  </si>
  <si>
    <t>Lph. 2 (Vorplanung)                                                     7 %</t>
  </si>
  <si>
    <t>Lph. 4 (Genehmigungsplanung)                               3 %</t>
  </si>
  <si>
    <t>Lph. 5 (Ausführungsplanung)                                 25 %</t>
  </si>
  <si>
    <t>Lph. 6 (Vorb. der Vergabe)                                     10 %</t>
  </si>
  <si>
    <t>Lph. 7 (Mitw. Bei der Vergabe)                               4 %</t>
  </si>
  <si>
    <t xml:space="preserve">Lph. 8 (Objektüberwachung)                                 32 % </t>
  </si>
  <si>
    <t>Lph. 9 (Objektbetreuung)                                          2 %</t>
  </si>
  <si>
    <r>
      <t xml:space="preserve">Summe Honorar </t>
    </r>
    <r>
      <rPr>
        <b/>
        <sz val="12"/>
        <color theme="1"/>
        <rFont val="Calibri"/>
        <family val="2"/>
        <scheme val="minor"/>
      </rPr>
      <t>Grundleistungen</t>
    </r>
    <r>
      <rPr>
        <sz val="12"/>
        <color theme="1"/>
        <rFont val="Calibri"/>
        <family val="2"/>
        <scheme val="minor"/>
      </rPr>
      <t xml:space="preserve"> (€netto)</t>
    </r>
  </si>
  <si>
    <r>
      <t xml:space="preserve">Summe Honorar </t>
    </r>
    <r>
      <rPr>
        <b/>
        <sz val="12"/>
        <color theme="1"/>
        <rFont val="Calibri"/>
        <family val="2"/>
        <scheme val="minor"/>
      </rPr>
      <t>Grundleistungen</t>
    </r>
    <r>
      <rPr>
        <sz val="12"/>
        <color theme="1"/>
        <rFont val="Calibri"/>
        <family val="2"/>
        <scheme val="minor"/>
      </rPr>
      <t xml:space="preserve"> mit Zu- oder Abschlag (€netto)</t>
    </r>
  </si>
  <si>
    <r>
      <t xml:space="preserve">Summe Honorar </t>
    </r>
    <r>
      <rPr>
        <b/>
        <sz val="12"/>
        <color theme="1"/>
        <rFont val="Calibri"/>
        <family val="2"/>
        <scheme val="minor"/>
      </rPr>
      <t>Besondere Leistungen</t>
    </r>
    <r>
      <rPr>
        <sz val="12"/>
        <color theme="1"/>
        <rFont val="Calibri"/>
        <family val="2"/>
        <scheme val="minor"/>
      </rPr>
      <t xml:space="preserve"> (€netto)</t>
    </r>
    <r>
      <rPr>
        <sz val="12"/>
        <rFont val="Calibri"/>
        <family val="2"/>
        <scheme val="minor"/>
      </rPr>
      <t xml:space="preserve">
[Der nebenstehende Betrag ist eine fiktive Kostenannahme  für das Rahmenangebot. Die konkreten Honorare für die optionalen besonderen Leistungen richten sich nach den vorstehenden prozentualen Zuschlägen zu der  "Summe Honorar Grundleistungen mit  Zu- oder Abschlag (€netto)" bei dem betreffenden Einzelauftrag.]</t>
    </r>
  </si>
  <si>
    <t>[Der nachfolgende Betrag zu den anrechenbaren Kosten ist eine fiktive Kostenannahme  für das Rahmenangebot. Die tatsächlichen anrechenbaren Kosten richten sich nach dem jeweiligen Einzelauftrag.]</t>
  </si>
  <si>
    <t>Zuschlag Projekte mit Honorarkosten bis zu 100.000€ (nur im RV Honoraraufstellung, da diese Projekte direkt vergeben)</t>
  </si>
  <si>
    <t>Pauschaler Zu- oder Abschlag (inkl. Umbauzuschlag und mitzuverarbeitende BAusubstanz)     (%)</t>
  </si>
  <si>
    <t>Basis-Honorarsatz</t>
  </si>
  <si>
    <t xml:space="preserve"> III</t>
  </si>
  <si>
    <t>Prozentualer Abschlag Stufe III bei GU-Beauftragung</t>
  </si>
  <si>
    <t>Prozentualer Abschlag Stufe IVbei GU-Beauftragung</t>
  </si>
  <si>
    <t>Erstellung des Raumbuchs gemäß Musterblatt</t>
  </si>
  <si>
    <t>BIM Management (BAP erstellen, BIM Koordination)</t>
  </si>
  <si>
    <t>BIM Zusatz Stufe II LPH 3-4: Varinatenuntersuchung, Kollisionsprüfungen, Einarbeitung der Entwurfsplanung in das digitale Modell (BIM Maßstab 1:100)</t>
  </si>
  <si>
    <t>Entwurfsreife Fortschreibung des Raumbuches gemäß Musterblatt</t>
  </si>
  <si>
    <t xml:space="preserve">Ausführungsreife Fortschreibung des Raumbuches gemäß dem Musterblatt </t>
  </si>
  <si>
    <t>Abgleich Raumbuch mit dem Ist-Bauzustand bei den Bau-Abnahmen nach Baufertigstellung</t>
  </si>
  <si>
    <t>BIM-Zusatz zur Stufe V LPH 9: As-Build Modell, Überführung des Modells in FM</t>
  </si>
  <si>
    <t>BIM Zusatzleistungen: Nachhaltigkeitsanalyse, Simulation</t>
  </si>
  <si>
    <t xml:space="preserve">nur bei GÜ Vergabe: Erstellung der Leistungsbeschreibung(en) auf der Grundlage des digitalen Modells (BIM) unter Verwendung der Beiträge der anderen an der Planung fachlich Beteiligten und deren digitaler Modelle (BIM) </t>
  </si>
  <si>
    <t>nur bei GÜ Vergabe: Erstellung einer bauherrenseitigen Kalkulationsunterlage nach DIN 276 (Fassung 12/2008) durch Unterteilung der Gesamtkosten der FLB nach Kostengruppen bis zur 3. Ebene der Kostengliederung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</si>
</sst>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20"/>
      <color theme="1"/>
      <name val="Calibri"/>
      <family val="2"/>
      <scheme val="minor"/>
    </font>
    <font>
      <sz val="8"/>
      <name val="Calibri"/>
      <family val="2"/>
      <scheme val="minor"/>
    </font>
    <font>
      <b/>
      <sz val="20"/>
      <color theme="1"/>
      <name val="Calibri"/>
      <family val="2"/>
      <scheme val="minor"/>
    </font>
    <font>
      <b/>
      <sz val="16"/>
      <color theme="1"/>
      <name val="Calibri"/>
      <family val="2"/>
      <scheme val="minor"/>
    </font>
    <font>
      <sz val="16"/>
      <color theme="1"/>
      <name val="Calibri"/>
      <family val="2"/>
      <scheme val="minor"/>
    </font>
    <font>
      <b/>
      <sz val="18"/>
      <color theme="1"/>
      <name val="Calibri"/>
      <family val="2"/>
      <scheme val="minor"/>
    </font>
    <font>
      <sz val="12"/>
      <color theme="1"/>
      <name val="Calibri"/>
      <family val="2"/>
      <scheme val="minor"/>
    </font>
    <font>
      <sz val="12"/>
      <name val="Calibri"/>
      <family val="2"/>
      <scheme val="minor"/>
    </font>
    <font>
      <sz val="9"/>
      <color indexed="81"/>
      <name val="Segoe UI"/>
      <family val="2"/>
    </font>
    <font>
      <b/>
      <sz val="9"/>
      <color indexed="81"/>
      <name val="Segoe UI"/>
      <family val="2"/>
    </font>
  </fonts>
  <fills count="8">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FFF00"/>
        <bgColor indexed="64"/>
      </patternFill>
    </fill>
    <fill>
      <patternFill patternType="solid">
        <fgColor rgb="FFDCE6F1"/>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diagonal/>
    </border>
    <border>
      <left style="thin">
        <color auto="1"/>
      </left>
      <right style="thin">
        <color auto="1"/>
      </right>
      <top style="medium">
        <color indexed="64"/>
      </top>
      <bottom style="medium">
        <color auto="1"/>
      </bottom>
      <diagonal/>
    </border>
  </borders>
  <cellStyleXfs count="8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10" fillId="0" borderId="0" applyFont="0" applyFill="0" applyBorder="0" applyAlignment="0" applyProtection="0"/>
  </cellStyleXfs>
  <cellXfs count="52">
    <xf numFmtId="0" fontId="0" fillId="0" borderId="0" xfId="0"/>
    <xf numFmtId="0" fontId="0" fillId="0" borderId="0" xfId="0" applyAlignment="1">
      <alignment wrapText="1"/>
    </xf>
    <xf numFmtId="0" fontId="0" fillId="0" borderId="0" xfId="0" applyAlignment="1">
      <alignment horizontal="center"/>
    </xf>
    <xf numFmtId="4" fontId="0" fillId="0" borderId="0" xfId="0" applyNumberFormat="1"/>
    <xf numFmtId="4" fontId="0" fillId="0" borderId="0" xfId="0" applyNumberFormat="1" applyAlignment="1">
      <alignment horizontal="center"/>
    </xf>
    <xf numFmtId="0" fontId="0" fillId="0" borderId="2" xfId="0" applyBorder="1"/>
    <xf numFmtId="4" fontId="4" fillId="0" borderId="0" xfId="0" applyNumberFormat="1" applyFont="1" applyAlignment="1">
      <alignment horizontal="center" vertical="center"/>
    </xf>
    <xf numFmtId="0" fontId="1" fillId="0" borderId="0" xfId="0" applyFont="1"/>
    <xf numFmtId="9" fontId="0" fillId="0" borderId="0" xfId="0" applyNumberFormat="1"/>
    <xf numFmtId="164" fontId="0" fillId="0" borderId="0" xfId="0" applyNumberFormat="1"/>
    <xf numFmtId="4" fontId="0" fillId="4" borderId="0" xfId="0" applyNumberFormat="1" applyFill="1"/>
    <xf numFmtId="0" fontId="0" fillId="4" borderId="0" xfId="0" applyFill="1"/>
    <xf numFmtId="0" fontId="7" fillId="0" borderId="4" xfId="0" applyFont="1" applyBorder="1" applyAlignment="1">
      <alignment wrapText="1"/>
    </xf>
    <xf numFmtId="0" fontId="8" fillId="0" borderId="0" xfId="0" applyFont="1" applyAlignment="1">
      <alignment wrapText="1"/>
    </xf>
    <xf numFmtId="0" fontId="0" fillId="0" borderId="1" xfId="0" applyBorder="1" applyAlignment="1">
      <alignment wrapText="1"/>
    </xf>
    <xf numFmtId="0" fontId="1" fillId="0" borderId="1" xfId="0" applyFont="1" applyBorder="1" applyAlignment="1">
      <alignment horizontal="center" vertical="center" wrapText="1"/>
    </xf>
    <xf numFmtId="0" fontId="6" fillId="0" borderId="3" xfId="0" applyFont="1" applyBorder="1" applyAlignment="1">
      <alignment horizontal="center"/>
    </xf>
    <xf numFmtId="0" fontId="6" fillId="0" borderId="0" xfId="0" applyFont="1" applyAlignment="1">
      <alignment horizontal="left"/>
    </xf>
    <xf numFmtId="4" fontId="0" fillId="3" borderId="1" xfId="0" applyNumberFormat="1" applyFill="1" applyBorder="1" applyAlignment="1">
      <alignment horizontal="center" vertical="center"/>
    </xf>
    <xf numFmtId="0" fontId="6" fillId="0" borderId="5" xfId="0" applyFont="1" applyBorder="1"/>
    <xf numFmtId="0" fontId="6" fillId="0" borderId="6" xfId="0" applyFont="1" applyBorder="1" applyAlignment="1">
      <alignment horizontal="left"/>
    </xf>
    <xf numFmtId="0" fontId="0" fillId="0" borderId="7" xfId="0" applyBorder="1"/>
    <xf numFmtId="4" fontId="1" fillId="0" borderId="4" xfId="0" applyNumberFormat="1" applyFont="1" applyBorder="1" applyAlignment="1">
      <alignment horizontal="center"/>
    </xf>
    <xf numFmtId="0" fontId="9" fillId="4" borderId="0" xfId="0" applyFont="1" applyFill="1"/>
    <xf numFmtId="4" fontId="1" fillId="2" borderId="4" xfId="0" applyNumberFormat="1" applyFont="1" applyFill="1" applyBorder="1" applyAlignment="1">
      <alignment horizontal="center"/>
    </xf>
    <xf numFmtId="4" fontId="0" fillId="4" borderId="0" xfId="0" applyNumberFormat="1" applyFill="1" applyAlignment="1">
      <alignment wrapText="1"/>
    </xf>
    <xf numFmtId="0" fontId="9" fillId="4" borderId="0" xfId="0" applyFont="1" applyFill="1" applyAlignment="1">
      <alignment vertical="top"/>
    </xf>
    <xf numFmtId="0" fontId="1" fillId="0" borderId="1" xfId="0" applyFont="1" applyBorder="1" applyAlignment="1">
      <alignment horizontal="left" wrapText="1"/>
    </xf>
    <xf numFmtId="164" fontId="0" fillId="3" borderId="0" xfId="0" applyNumberFormat="1" applyFill="1" applyAlignment="1">
      <alignment vertical="center"/>
    </xf>
    <xf numFmtId="3" fontId="0" fillId="5" borderId="1" xfId="0" applyNumberFormat="1" applyFill="1" applyBorder="1" applyAlignment="1">
      <alignment horizontal="center" vertical="center"/>
    </xf>
    <xf numFmtId="4" fontId="1" fillId="5" borderId="1" xfId="0" applyNumberFormat="1" applyFont="1" applyFill="1" applyBorder="1" applyAlignment="1">
      <alignment horizontal="center"/>
    </xf>
    <xf numFmtId="4" fontId="0" fillId="0" borderId="0" xfId="0" applyNumberFormat="1" applyAlignment="1">
      <alignment horizontal="center" vertical="center"/>
    </xf>
    <xf numFmtId="4" fontId="0" fillId="5" borderId="1" xfId="0" applyNumberFormat="1" applyFill="1" applyBorder="1" applyAlignment="1">
      <alignment horizontal="center" vertical="center"/>
    </xf>
    <xf numFmtId="0" fontId="1" fillId="0" borderId="0" xfId="0" applyFont="1" applyFill="1" applyAlignment="1">
      <alignment vertical="center" wrapText="1"/>
    </xf>
    <xf numFmtId="4" fontId="0" fillId="0" borderId="0" xfId="0" applyNumberFormat="1" applyFill="1" applyBorder="1" applyAlignment="1">
      <alignment horizontal="center" vertical="center"/>
    </xf>
    <xf numFmtId="4" fontId="0" fillId="0" borderId="0" xfId="0" applyNumberFormat="1" applyFill="1" applyBorder="1"/>
    <xf numFmtId="4" fontId="0" fillId="0" borderId="0" xfId="0" applyNumberFormat="1" applyFill="1" applyBorder="1" applyAlignment="1">
      <alignment horizontal="center"/>
    </xf>
    <xf numFmtId="4" fontId="0" fillId="4" borderId="0" xfId="0" applyNumberFormat="1" applyFill="1" applyBorder="1" applyAlignment="1">
      <alignment horizontal="center"/>
    </xf>
    <xf numFmtId="0" fontId="0" fillId="4" borderId="0" xfId="0" applyFill="1" applyBorder="1"/>
    <xf numFmtId="2" fontId="10" fillId="0" borderId="0" xfId="85" applyNumberFormat="1" applyFont="1" applyFill="1" applyBorder="1" applyAlignment="1">
      <alignment horizontal="center" vertical="center"/>
    </xf>
    <xf numFmtId="4" fontId="4" fillId="0" borderId="0" xfId="0" applyNumberFormat="1" applyFont="1" applyFill="1" applyBorder="1" applyAlignment="1">
      <alignment horizontal="center"/>
    </xf>
    <xf numFmtId="0" fontId="0" fillId="0" borderId="0" xfId="0" applyAlignment="1">
      <alignment vertical="center" wrapText="1"/>
    </xf>
    <xf numFmtId="4" fontId="0" fillId="3" borderId="1" xfId="0" applyNumberFormat="1" applyFont="1" applyFill="1" applyBorder="1" applyAlignment="1">
      <alignment horizontal="center"/>
    </xf>
    <xf numFmtId="4" fontId="0" fillId="3" borderId="1" xfId="0" applyNumberFormat="1" applyFont="1" applyFill="1" applyBorder="1"/>
    <xf numFmtId="4" fontId="4" fillId="3" borderId="1" xfId="0" applyNumberFormat="1" applyFont="1" applyFill="1" applyBorder="1" applyAlignment="1">
      <alignment horizontal="center"/>
    </xf>
    <xf numFmtId="4" fontId="6" fillId="2" borderId="4" xfId="0" applyNumberFormat="1" applyFont="1" applyFill="1" applyBorder="1" applyAlignment="1">
      <alignment horizontal="center"/>
    </xf>
    <xf numFmtId="4" fontId="6" fillId="6" borderId="4" xfId="0" applyNumberFormat="1" applyFont="1" applyFill="1" applyBorder="1" applyAlignment="1">
      <alignment horizontal="center"/>
    </xf>
    <xf numFmtId="4" fontId="8" fillId="0" borderId="8" xfId="0" applyNumberFormat="1" applyFont="1" applyBorder="1" applyAlignment="1">
      <alignment horizontal="center"/>
    </xf>
    <xf numFmtId="9" fontId="11" fillId="7" borderId="0" xfId="0" applyNumberFormat="1" applyFont="1" applyFill="1"/>
    <xf numFmtId="4" fontId="0" fillId="0" borderId="1" xfId="0" applyNumberFormat="1" applyBorder="1" applyAlignment="1">
      <alignment horizontal="center"/>
    </xf>
    <xf numFmtId="2" fontId="0" fillId="0" borderId="1" xfId="0" applyNumberFormat="1" applyFill="1" applyBorder="1" applyAlignment="1">
      <alignment horizontal="center" vertical="center"/>
    </xf>
    <xf numFmtId="4" fontId="0" fillId="3" borderId="1" xfId="0" applyNumberFormat="1" applyFill="1" applyBorder="1" applyAlignment="1">
      <alignment horizontal="center"/>
    </xf>
  </cellXfs>
  <cellStyles count="8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Prozent" xfId="85" builtinId="5"/>
    <cellStyle name="Standard" xfId="0" builtinId="0"/>
  </cellStyles>
  <dxfs count="0"/>
  <tableStyles count="0" defaultTableStyle="TableStyleMedium9" defaultPivotStyle="PivotStyleMedium4"/>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C81"/>
  <sheetViews>
    <sheetView tabSelected="1" view="pageLayout" topLeftCell="A61" zoomScale="85" zoomScaleNormal="60" zoomScalePageLayoutView="85" workbookViewId="0">
      <selection activeCell="A33" sqref="A33"/>
    </sheetView>
  </sheetViews>
  <sheetFormatPr baseColWidth="10" defaultRowHeight="15.75" x14ac:dyDescent="0.25"/>
  <cols>
    <col min="1" max="1" width="97.875" customWidth="1"/>
    <col min="2" max="2" width="7.625" customWidth="1"/>
    <col min="3" max="3" width="53.75" customWidth="1"/>
  </cols>
  <sheetData>
    <row r="1" spans="1:3" ht="54" customHeight="1" x14ac:dyDescent="0.4">
      <c r="A1" s="19" t="s">
        <v>4</v>
      </c>
      <c r="B1" s="21"/>
    </row>
    <row r="2" spans="1:3" ht="54" customHeight="1" thickBot="1" x14ac:dyDescent="0.45">
      <c r="A2" s="20" t="s">
        <v>5</v>
      </c>
      <c r="B2" s="17"/>
      <c r="C2" s="17"/>
    </row>
    <row r="3" spans="1:3" ht="26.25" customHeight="1" x14ac:dyDescent="0.4">
      <c r="C3" s="16"/>
    </row>
    <row r="4" spans="1:3" ht="65.25" customHeight="1" x14ac:dyDescent="0.25">
      <c r="C4" s="15" t="s">
        <v>14</v>
      </c>
    </row>
    <row r="5" spans="1:3" x14ac:dyDescent="0.25">
      <c r="C5" s="2"/>
    </row>
    <row r="6" spans="1:3" ht="63" x14ac:dyDescent="0.25">
      <c r="A6" s="26" t="s">
        <v>35</v>
      </c>
      <c r="B6" s="11"/>
      <c r="C6" s="25" t="s">
        <v>48</v>
      </c>
    </row>
    <row r="7" spans="1:3" x14ac:dyDescent="0.25">
      <c r="A7" t="s">
        <v>36</v>
      </c>
      <c r="C7" s="29">
        <v>1000000</v>
      </c>
    </row>
    <row r="8" spans="1:3" ht="15.75" customHeight="1" x14ac:dyDescent="0.25">
      <c r="C8" s="3"/>
    </row>
    <row r="9" spans="1:3" ht="15" customHeight="1" x14ac:dyDescent="0.25">
      <c r="A9" t="s">
        <v>0</v>
      </c>
      <c r="C9" s="30" t="s">
        <v>52</v>
      </c>
    </row>
    <row r="10" spans="1:3" x14ac:dyDescent="0.25">
      <c r="A10" t="s">
        <v>16</v>
      </c>
      <c r="C10" s="32" t="s">
        <v>51</v>
      </c>
    </row>
    <row r="11" spans="1:3" ht="2.25" customHeight="1" x14ac:dyDescent="0.25">
      <c r="C11" s="3"/>
    </row>
    <row r="12" spans="1:3" x14ac:dyDescent="0.25">
      <c r="A12" s="7" t="s">
        <v>15</v>
      </c>
      <c r="C12" s="3"/>
    </row>
    <row r="13" spans="1:3" x14ac:dyDescent="0.25">
      <c r="A13" t="s">
        <v>33</v>
      </c>
      <c r="B13" s="8"/>
      <c r="C13" s="18">
        <v>0</v>
      </c>
    </row>
    <row r="14" spans="1:3" x14ac:dyDescent="0.25">
      <c r="A14" t="s">
        <v>38</v>
      </c>
      <c r="B14" s="8"/>
      <c r="C14" s="18">
        <v>0</v>
      </c>
    </row>
    <row r="15" spans="1:3" x14ac:dyDescent="0.25">
      <c r="A15" s="7" t="s">
        <v>11</v>
      </c>
      <c r="B15" s="8"/>
      <c r="C15" s="31"/>
    </row>
    <row r="16" spans="1:3" x14ac:dyDescent="0.25">
      <c r="A16" t="s">
        <v>37</v>
      </c>
      <c r="B16" s="8"/>
      <c r="C16" s="18">
        <v>0</v>
      </c>
    </row>
    <row r="17" spans="1:3" x14ac:dyDescent="0.25">
      <c r="A17" t="s">
        <v>39</v>
      </c>
      <c r="B17" s="8"/>
      <c r="C17" s="18">
        <v>0</v>
      </c>
    </row>
    <row r="18" spans="1:3" x14ac:dyDescent="0.25">
      <c r="A18" s="7" t="s">
        <v>12</v>
      </c>
    </row>
    <row r="19" spans="1:3" x14ac:dyDescent="0.25">
      <c r="A19" t="s">
        <v>40</v>
      </c>
      <c r="B19" s="8"/>
      <c r="C19" s="18">
        <v>0</v>
      </c>
    </row>
    <row r="20" spans="1:3" x14ac:dyDescent="0.25">
      <c r="A20" t="s">
        <v>41</v>
      </c>
      <c r="B20" s="9"/>
      <c r="C20" s="18">
        <v>0</v>
      </c>
    </row>
    <row r="21" spans="1:3" x14ac:dyDescent="0.25">
      <c r="A21" t="s">
        <v>42</v>
      </c>
      <c r="B21" s="8"/>
      <c r="C21" s="18">
        <v>0</v>
      </c>
    </row>
    <row r="22" spans="1:3" x14ac:dyDescent="0.25">
      <c r="B22" s="8"/>
      <c r="C22" s="34"/>
    </row>
    <row r="23" spans="1:3" x14ac:dyDescent="0.25">
      <c r="A23" s="7" t="s">
        <v>53</v>
      </c>
      <c r="B23" s="8"/>
      <c r="C23" s="32">
        <v>50</v>
      </c>
    </row>
    <row r="24" spans="1:3" x14ac:dyDescent="0.25">
      <c r="A24" s="7"/>
      <c r="B24" s="8"/>
      <c r="C24" s="34"/>
    </row>
    <row r="25" spans="1:3" x14ac:dyDescent="0.25">
      <c r="A25" s="7" t="s">
        <v>13</v>
      </c>
      <c r="C25" s="31"/>
    </row>
    <row r="26" spans="1:3" x14ac:dyDescent="0.25">
      <c r="A26" t="s">
        <v>43</v>
      </c>
      <c r="B26" s="8"/>
      <c r="C26" s="51">
        <v>0</v>
      </c>
    </row>
    <row r="27" spans="1:3" x14ac:dyDescent="0.25">
      <c r="B27" s="8"/>
      <c r="C27" s="35"/>
    </row>
    <row r="28" spans="1:3" x14ac:dyDescent="0.25">
      <c r="A28" s="7" t="s">
        <v>54</v>
      </c>
      <c r="B28" s="8"/>
      <c r="C28" s="32">
        <v>50</v>
      </c>
    </row>
    <row r="29" spans="1:3" x14ac:dyDescent="0.25">
      <c r="B29" s="8"/>
      <c r="C29" s="35"/>
    </row>
    <row r="30" spans="1:3" x14ac:dyDescent="0.25">
      <c r="A30" s="7" t="s">
        <v>34</v>
      </c>
      <c r="B30" s="8"/>
      <c r="C30" s="31"/>
    </row>
    <row r="31" spans="1:3" x14ac:dyDescent="0.25">
      <c r="A31" t="s">
        <v>44</v>
      </c>
      <c r="C31" s="51">
        <v>0</v>
      </c>
    </row>
    <row r="32" spans="1:3" ht="16.5" thickBot="1" x14ac:dyDescent="0.3">
      <c r="C32" s="34"/>
    </row>
    <row r="33" spans="1:3" ht="35.25" customHeight="1" thickBot="1" x14ac:dyDescent="0.3">
      <c r="A33" s="1" t="s">
        <v>45</v>
      </c>
      <c r="B33" s="5"/>
      <c r="C33" s="22">
        <f>C13+C14+C16+C17+C19+C20+C21+C26+C31</f>
        <v>0</v>
      </c>
    </row>
    <row r="34" spans="1:3" ht="35.25" customHeight="1" x14ac:dyDescent="0.25">
      <c r="A34" s="33" t="s">
        <v>50</v>
      </c>
      <c r="B34" s="28">
        <v>0</v>
      </c>
      <c r="C34" s="50">
        <f>SUM(C33*B34)</f>
        <v>0</v>
      </c>
    </row>
    <row r="35" spans="1:3" ht="35.25" customHeight="1" thickBot="1" x14ac:dyDescent="0.3">
      <c r="A35" s="33" t="s">
        <v>49</v>
      </c>
      <c r="B35" s="28">
        <v>0</v>
      </c>
      <c r="C35" s="50">
        <f>SUM(C33*B35)</f>
        <v>0</v>
      </c>
    </row>
    <row r="36" spans="1:3" ht="35.25" customHeight="1" thickBot="1" x14ac:dyDescent="0.3">
      <c r="A36" s="14" t="s">
        <v>46</v>
      </c>
      <c r="B36" s="5"/>
      <c r="C36" s="22">
        <f>SUM(C33:C35)</f>
        <v>0</v>
      </c>
    </row>
    <row r="37" spans="1:3" ht="15.75" customHeight="1" x14ac:dyDescent="0.25">
      <c r="A37" s="1"/>
      <c r="C37" s="31"/>
    </row>
    <row r="38" spans="1:3" ht="23.25" x14ac:dyDescent="0.35">
      <c r="A38" s="23" t="s">
        <v>29</v>
      </c>
      <c r="B38" s="11"/>
      <c r="C38" s="10"/>
    </row>
    <row r="39" spans="1:3" x14ac:dyDescent="0.25">
      <c r="A39" s="1" t="s">
        <v>55</v>
      </c>
      <c r="B39" s="48">
        <v>0</v>
      </c>
      <c r="C39" s="49">
        <f t="shared" ref="C39:C58" si="0">$C$36*B39</f>
        <v>0</v>
      </c>
    </row>
    <row r="40" spans="1:3" x14ac:dyDescent="0.25">
      <c r="A40" s="1" t="s">
        <v>56</v>
      </c>
      <c r="B40" s="48">
        <v>0</v>
      </c>
      <c r="C40" s="49">
        <f t="shared" si="0"/>
        <v>0</v>
      </c>
    </row>
    <row r="41" spans="1:3" x14ac:dyDescent="0.25">
      <c r="A41" s="1" t="s">
        <v>17</v>
      </c>
      <c r="B41" s="48">
        <v>0</v>
      </c>
      <c r="C41" s="49">
        <f t="shared" si="0"/>
        <v>0</v>
      </c>
    </row>
    <row r="42" spans="1:3" ht="31.5" x14ac:dyDescent="0.25">
      <c r="A42" s="1" t="s">
        <v>57</v>
      </c>
      <c r="B42" s="48">
        <v>0</v>
      </c>
      <c r="C42" s="49">
        <f t="shared" si="0"/>
        <v>0</v>
      </c>
    </row>
    <row r="43" spans="1:3" x14ac:dyDescent="0.25">
      <c r="A43" s="1" t="s">
        <v>58</v>
      </c>
      <c r="B43" s="48">
        <v>0</v>
      </c>
      <c r="C43" s="49">
        <f t="shared" si="0"/>
        <v>0</v>
      </c>
    </row>
    <row r="44" spans="1:3" x14ac:dyDescent="0.25">
      <c r="A44" s="1" t="s">
        <v>18</v>
      </c>
      <c r="B44" s="48">
        <v>0</v>
      </c>
      <c r="C44" s="49">
        <f t="shared" si="0"/>
        <v>0</v>
      </c>
    </row>
    <row r="45" spans="1:3" x14ac:dyDescent="0.25">
      <c r="A45" s="1" t="s">
        <v>19</v>
      </c>
      <c r="B45" s="48">
        <v>0</v>
      </c>
      <c r="C45" s="49">
        <f t="shared" si="0"/>
        <v>0</v>
      </c>
    </row>
    <row r="46" spans="1:3" x14ac:dyDescent="0.25">
      <c r="A46" s="1" t="s">
        <v>20</v>
      </c>
      <c r="B46" s="48">
        <v>0</v>
      </c>
      <c r="C46" s="49">
        <f t="shared" si="0"/>
        <v>0</v>
      </c>
    </row>
    <row r="47" spans="1:3" x14ac:dyDescent="0.25">
      <c r="A47" s="1" t="s">
        <v>21</v>
      </c>
      <c r="B47" s="48">
        <v>0</v>
      </c>
      <c r="C47" s="49">
        <f t="shared" si="0"/>
        <v>0</v>
      </c>
    </row>
    <row r="48" spans="1:3" x14ac:dyDescent="0.25">
      <c r="A48" s="1" t="s">
        <v>22</v>
      </c>
      <c r="B48" s="48">
        <v>0</v>
      </c>
      <c r="C48" s="49">
        <f t="shared" si="0"/>
        <v>0</v>
      </c>
    </row>
    <row r="49" spans="1:3" x14ac:dyDescent="0.25">
      <c r="A49" s="1" t="s">
        <v>23</v>
      </c>
      <c r="B49" s="48">
        <v>0</v>
      </c>
      <c r="C49" s="49">
        <f t="shared" si="0"/>
        <v>0</v>
      </c>
    </row>
    <row r="50" spans="1:3" x14ac:dyDescent="0.25">
      <c r="A50" s="1" t="s">
        <v>59</v>
      </c>
      <c r="B50" s="48">
        <v>0</v>
      </c>
      <c r="C50" s="49">
        <f t="shared" si="0"/>
        <v>0</v>
      </c>
    </row>
    <row r="51" spans="1:3" ht="31.5" x14ac:dyDescent="0.25">
      <c r="A51" s="1" t="s">
        <v>24</v>
      </c>
      <c r="B51" s="48">
        <v>0</v>
      </c>
      <c r="C51" s="49">
        <f t="shared" si="0"/>
        <v>0</v>
      </c>
    </row>
    <row r="52" spans="1:3" x14ac:dyDescent="0.25">
      <c r="A52" s="1" t="s">
        <v>25</v>
      </c>
      <c r="B52" s="48">
        <v>0</v>
      </c>
      <c r="C52" s="49">
        <f t="shared" si="0"/>
        <v>0</v>
      </c>
    </row>
    <row r="53" spans="1:3" x14ac:dyDescent="0.25">
      <c r="A53" s="1" t="s">
        <v>26</v>
      </c>
      <c r="B53" s="48">
        <v>0</v>
      </c>
      <c r="C53" s="49">
        <f t="shared" si="0"/>
        <v>0</v>
      </c>
    </row>
    <row r="54" spans="1:3" x14ac:dyDescent="0.25">
      <c r="A54" s="1" t="s">
        <v>60</v>
      </c>
      <c r="B54" s="48">
        <v>0</v>
      </c>
      <c r="C54" s="49">
        <f t="shared" si="0"/>
        <v>0</v>
      </c>
    </row>
    <row r="55" spans="1:3" x14ac:dyDescent="0.25">
      <c r="A55" s="1" t="s">
        <v>61</v>
      </c>
      <c r="B55" s="48">
        <v>0</v>
      </c>
      <c r="C55" s="49">
        <f t="shared" si="0"/>
        <v>0</v>
      </c>
    </row>
    <row r="56" spans="1:3" x14ac:dyDescent="0.25">
      <c r="A56" s="1" t="s">
        <v>62</v>
      </c>
      <c r="B56" s="48">
        <v>0</v>
      </c>
      <c r="C56" s="49">
        <f t="shared" si="0"/>
        <v>0</v>
      </c>
    </row>
    <row r="57" spans="1:3" ht="31.5" x14ac:dyDescent="0.25">
      <c r="A57" s="1" t="s">
        <v>63</v>
      </c>
      <c r="B57" s="48">
        <v>0</v>
      </c>
      <c r="C57" s="49">
        <f t="shared" si="0"/>
        <v>0</v>
      </c>
    </row>
    <row r="58" spans="1:3" ht="31.5" x14ac:dyDescent="0.25">
      <c r="A58" s="1" t="s">
        <v>64</v>
      </c>
      <c r="B58" s="48">
        <v>0</v>
      </c>
      <c r="C58" s="49">
        <f t="shared" si="0"/>
        <v>0</v>
      </c>
    </row>
    <row r="59" spans="1:3" ht="16.5" thickBot="1" x14ac:dyDescent="0.3">
      <c r="A59" s="1"/>
      <c r="B59" s="8"/>
    </row>
    <row r="60" spans="1:3" ht="67.5" customHeight="1" thickBot="1" x14ac:dyDescent="0.3">
      <c r="A60" s="14" t="s">
        <v>47</v>
      </c>
      <c r="B60" s="5"/>
      <c r="C60" s="22">
        <f>SUM(C39:C58)</f>
        <v>0</v>
      </c>
    </row>
    <row r="61" spans="1:3" x14ac:dyDescent="0.25">
      <c r="C61" s="36"/>
    </row>
    <row r="62" spans="1:3" ht="24" thickBot="1" x14ac:dyDescent="0.4">
      <c r="A62" s="23" t="s">
        <v>28</v>
      </c>
      <c r="B62" s="11"/>
      <c r="C62" s="37"/>
    </row>
    <row r="63" spans="1:3" ht="36" customHeight="1" thickBot="1" x14ac:dyDescent="0.3">
      <c r="A63" s="14" t="s">
        <v>27</v>
      </c>
      <c r="B63" s="5"/>
      <c r="C63" s="24">
        <f>C60+C36</f>
        <v>0</v>
      </c>
    </row>
    <row r="64" spans="1:3" x14ac:dyDescent="0.25">
      <c r="C64" s="36"/>
    </row>
    <row r="65" spans="1:3" ht="23.25" x14ac:dyDescent="0.35">
      <c r="A65" s="23" t="s">
        <v>6</v>
      </c>
      <c r="B65" s="11"/>
      <c r="C65" s="37"/>
    </row>
    <row r="66" spans="1:3" ht="36" customHeight="1" x14ac:dyDescent="0.25">
      <c r="A66" s="27" t="s">
        <v>30</v>
      </c>
      <c r="B66" s="48">
        <v>0</v>
      </c>
      <c r="C66" s="49">
        <f>C63*B66</f>
        <v>0</v>
      </c>
    </row>
    <row r="68" spans="1:3" ht="23.25" x14ac:dyDescent="0.35">
      <c r="A68" s="23" t="s">
        <v>7</v>
      </c>
      <c r="B68" s="38"/>
      <c r="C68" s="37"/>
    </row>
    <row r="69" spans="1:3" ht="16.5" thickBot="1" x14ac:dyDescent="0.3">
      <c r="C69" s="4"/>
    </row>
    <row r="70" spans="1:3" ht="39" customHeight="1" thickBot="1" x14ac:dyDescent="0.45">
      <c r="A70" s="12" t="s">
        <v>31</v>
      </c>
      <c r="B70" s="5"/>
      <c r="C70" s="45">
        <f>C63+C66</f>
        <v>0</v>
      </c>
    </row>
    <row r="71" spans="1:3" ht="21.75" thickBot="1" x14ac:dyDescent="0.4">
      <c r="A71" s="13" t="s">
        <v>8</v>
      </c>
      <c r="B71" s="8">
        <v>0.19</v>
      </c>
      <c r="C71" s="47">
        <f>C70*0.19</f>
        <v>0</v>
      </c>
    </row>
    <row r="72" spans="1:3" ht="39" customHeight="1" thickBot="1" x14ac:dyDescent="0.45">
      <c r="A72" s="12" t="s">
        <v>32</v>
      </c>
      <c r="C72" s="46">
        <f>C70+C71</f>
        <v>0</v>
      </c>
    </row>
    <row r="73" spans="1:3" x14ac:dyDescent="0.25">
      <c r="A73" s="1"/>
      <c r="C73" s="35"/>
    </row>
    <row r="74" spans="1:3" x14ac:dyDescent="0.25">
      <c r="A74" s="7" t="s">
        <v>9</v>
      </c>
      <c r="C74" s="39"/>
    </row>
    <row r="75" spans="1:3" x14ac:dyDescent="0.25">
      <c r="A75" t="s">
        <v>10</v>
      </c>
      <c r="C75" s="42"/>
    </row>
    <row r="76" spans="1:3" x14ac:dyDescent="0.25">
      <c r="A76" s="1" t="s">
        <v>3</v>
      </c>
      <c r="C76" s="43"/>
    </row>
    <row r="77" spans="1:3" x14ac:dyDescent="0.25">
      <c r="A77" s="1" t="s">
        <v>1</v>
      </c>
      <c r="C77" s="42"/>
    </row>
    <row r="78" spans="1:3" ht="13.5" customHeight="1" x14ac:dyDescent="0.4">
      <c r="A78" s="41" t="s">
        <v>2</v>
      </c>
      <c r="C78" s="44"/>
    </row>
    <row r="79" spans="1:3" ht="26.25" x14ac:dyDescent="0.4">
      <c r="C79" s="40"/>
    </row>
    <row r="80" spans="1:3" ht="26.25" x14ac:dyDescent="0.4">
      <c r="C80" s="40"/>
    </row>
    <row r="81" spans="3:3" ht="26.25" x14ac:dyDescent="0.25">
      <c r="C81" s="6"/>
    </row>
  </sheetData>
  <phoneticPr fontId="5" type="noConversion"/>
  <pageMargins left="0.74803149606299213" right="0.74803149606299213" top="0.98425196850393704" bottom="0.78740157480314965" header="0.51181102362204722" footer="0.51181102362204722"/>
  <pageSetup paperSize="8" scale="75" fitToHeight="2" orientation="portrait" r:id="rId1"/>
  <headerFooter>
    <oddHeader xml:space="preserve">&amp;L&amp;G&amp;C&amp;"-,Fett"&amp;16Formblatt Honoraraufstellung
&amp;R&amp;"-,Fett"&amp;16Architekten Rahmenvertrag
</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Blatt1</vt:lpstr>
      <vt:lpstr>Blatt1!Druckbereich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Hernandez</dc:creator>
  <cp:lastModifiedBy>Janssen, Hauke</cp:lastModifiedBy>
  <cp:lastPrinted>2025-09-22T06:32:19Z</cp:lastPrinted>
  <dcterms:created xsi:type="dcterms:W3CDTF">2015-03-01T17:57:14Z</dcterms:created>
  <dcterms:modified xsi:type="dcterms:W3CDTF">2026-06-18T08:39:21Z</dcterms:modified>
</cp:coreProperties>
</file>